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4" i="1" l="1"/>
  <c r="E5" i="1"/>
  <c r="E7" i="1" l="1"/>
  <c r="D13" i="1" s="1"/>
  <c r="D11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<sst xmlns="http://schemas.openxmlformats.org/spreadsheetml/2006/main" count="13" uniqueCount="13">
  <si>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</si>
  <si>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</si>
  <si>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</si>
  <si>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</si>
  <si>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</si>
  <si>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</si>
  <si>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</si>
  <si>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</si>
  <si>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</si>
  <si>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r>
      <t xml:space="preserve">Workstation </t>
    </r>
    <r>
      <rPr>
        <sz val="12"/>
        <color theme="1"/>
        <rFont val="Arial"/>
        <family val="2"/>
      </rPr>
      <t>(come da capitolato tecnico)</t>
    </r>
  </si>
  <si>
    <r>
      <rPr>
        <b/>
        <sz val="12"/>
        <color theme="1"/>
        <rFont val="Arial"/>
        <family val="2"/>
      </rPr>
      <t>Monitor LED touch screen da 28”</t>
    </r>
    <r>
      <rPr>
        <sz val="12"/>
        <color theme="1"/>
        <rFont val="Arial"/>
        <family val="2"/>
      </rPr>
      <t xml:space="preserve"> (come da capitolato tecnico)</t>
    </r>
  </si>
  <si>
    <t>Canoni mensili di manutenzione per workstation e monitor</t>
  </si>
  <si>
    <t>Rda 49593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</si>
</sst>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</xf>
    <xf numFmtId="165" fontId="12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165" fontId="12" fillId="0" borderId="16" xfId="0" applyNumberFormat="1" applyFont="1" applyBorder="1" applyAlignment="1" applyProtection="1">
      <alignment horizontal="center" vertical="center" wrapText="1"/>
      <protection locked="0"/>
    </xf>
    <xf numFmtId="165" fontId="12" fillId="0" borderId="17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5" borderId="13" xfId="0" applyFont="1" applyFill="1" applyBorder="1" applyAlignment="1">
      <alignment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90" zoomScaleNormal="90" workbookViewId="0"/>
  </sheetViews>
  <sheetFormatPr defaultColWidth="8.85546875" defaultRowHeight="15" x14ac:dyDescent="0.25"/>
  <cols>
    <col min="1" max="1" width="5" customWidth="1"/>
    <col min="2" max="2" width="96.5703125" customWidth="1"/>
    <col min="3" max="3" width="14.42578125" customWidth="1"/>
    <col min="4" max="4" width="23.42578125" customWidth="1"/>
    <col min="5" max="5" width="19.85546875" customWidth="1"/>
  </cols>
  <sheetData>
    <row r="1" spans="2:8" ht="18" customHeight="1" thickBot="1" x14ac:dyDescent="0.3">
      <c r="B1" s="13" t="s">
        <v>12</v>
      </c>
      <c r="F1" s="5"/>
    </row>
    <row r="2" spans="2:8" ht="15.75" thickBot="1" x14ac:dyDescent="0.3">
      <c r="D2" s="9" t="s">
        <v>0</v>
      </c>
      <c r="F2" s="5"/>
    </row>
    <row r="3" spans="2:8" ht="25.5" customHeight="1" thickBot="1" x14ac:dyDescent="0.3">
      <c r="B3" s="24" t="s">
        <v>1</v>
      </c>
      <c r="C3" s="24" t="s">
        <v>8</v>
      </c>
      <c r="D3" s="19" t="s">
        <v>5</v>
      </c>
      <c r="E3" s="25" t="s">
        <v>7</v>
      </c>
    </row>
    <row r="4" spans="2:8" ht="37.5" customHeight="1" x14ac:dyDescent="0.25">
      <c r="B4" s="20" t="s">
        <v>9</v>
      </c>
      <c r="C4" s="17">
        <v>2</v>
      </c>
      <c r="D4" s="10"/>
      <c r="E4" s="11">
        <f>C4*D4</f>
        <v>0</v>
      </c>
    </row>
    <row r="5" spans="2:8" ht="40.5" customHeight="1" x14ac:dyDescent="0.25">
      <c r="B5" s="36" t="s">
        <v>10</v>
      </c>
      <c r="C5" s="16">
        <v>2</v>
      </c>
      <c r="D5" s="8"/>
      <c r="E5" s="12">
        <f t="shared" ref="E5:E6" si="0">C5*D5</f>
        <v>0</v>
      </c>
    </row>
    <row r="6" spans="2:8" ht="38.25" customHeight="1" thickBot="1" x14ac:dyDescent="0.3">
      <c r="B6" s="21" t="s">
        <v>11</v>
      </c>
      <c r="C6" s="26">
        <v>36</v>
      </c>
      <c r="D6" s="22"/>
      <c r="E6" s="23">
        <f t="shared" si="0"/>
        <v>0</v>
      </c>
    </row>
    <row r="7" spans="2:8" ht="74.25" customHeight="1" thickBot="1" x14ac:dyDescent="0.3">
      <c r="B7" s="33" t="s">
        <v>2</v>
      </c>
      <c r="C7" s="34"/>
      <c r="D7" s="35"/>
      <c r="E7" s="18">
        <f>IF((SUM(E4:E6))&lt;=D9,(SUM(E4:E6)),"ERRORE l'importo offerto supera la base d'asta")</f>
        <v>0</v>
      </c>
    </row>
    <row r="8" spans="2:8" ht="12.75" customHeight="1" thickBot="1" x14ac:dyDescent="0.3">
      <c r="D8" s="1"/>
      <c r="E8" s="3"/>
      <c r="F8" s="2"/>
      <c r="G8" s="2"/>
      <c r="H8" s="2"/>
    </row>
    <row r="9" spans="2:8" s="2" customFormat="1" ht="41.25" customHeight="1" thickBot="1" x14ac:dyDescent="0.3">
      <c r="B9" s="14" t="s">
        <v>4</v>
      </c>
      <c r="D9" s="27">
        <v>5000</v>
      </c>
      <c r="E9" s="28"/>
    </row>
    <row r="10" spans="2:8" s="2" customFormat="1" ht="15" customHeight="1" thickBot="1" x14ac:dyDescent="0.3">
      <c r="D10" s="4"/>
    </row>
    <row r="11" spans="2:8" s="2" customFormat="1" ht="66" customHeight="1" thickBot="1" x14ac:dyDescent="0.3">
      <c r="B11" s="14" t="s">
        <v>6</v>
      </c>
      <c r="D11" s="29" t="str">
        <f>IF(E7&gt;D9,"ATTENZIONE: L'offerta complessiva è superiore alla Base d'asta","OK")</f>
        <v>OK</v>
      </c>
      <c r="E11" s="30"/>
      <c r="F11"/>
      <c r="G11"/>
      <c r="H11"/>
    </row>
    <row r="12" spans="2:8" s="2" customFormat="1" ht="15" customHeight="1" thickBot="1" x14ac:dyDescent="0.3">
      <c r="D12" s="6"/>
      <c r="F12" s="7"/>
      <c r="G12" s="7"/>
      <c r="H12" s="7"/>
    </row>
    <row r="13" spans="2:8" ht="40.5" customHeight="1" thickBot="1" x14ac:dyDescent="0.3">
      <c r="B13" s="15" t="s">
        <v>3</v>
      </c>
      <c r="D13" s="31">
        <f>IF((E7&lt;=D9),E7,"ERRORE")</f>
        <v>0</v>
      </c>
      <c r="E13" s="32"/>
    </row>
  </sheetData>
  <sheetProtection algorithmName="SHA-512" hashValue="gmW5sZ+dQT65joW+4z2Um1UY8R5fRssyyXkJBzKl3feSN5d79TsFQ7RqjvR6o6BCgczrX6tKPFFzuSmgHEZ/3Q==" saltValue="8xB3DaAVoKgFnFqrQmGrDQ==" spinCount="100000" sheet="1" objects="1" scenarios="1"/>
  <mergeCells count="4">
    <mergeCell ref="D9:E9"/>
    <mergeCell ref="D11:E11"/>
    <mergeCell ref="D13:E13"/>
    <mergeCell ref="B7:D7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4:D6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2019-12-18T11:35:19Z</dcterms:modified>
</cp:coreProperties>
</file>